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/>
  </bookViews>
  <sheets>
    <sheet name="резервный фонд" sheetId="4" r:id="rId1"/>
  </sheets>
  <definedNames>
    <definedName name="_xlnm.Print_Area" localSheetId="0">'резервный фонд'!$A$1:$D$40</definedName>
  </definedNames>
  <calcPr calcId="125725"/>
</workbook>
</file>

<file path=xl/calcChain.xml><?xml version="1.0" encoding="utf-8"?>
<calcChain xmlns="http://schemas.openxmlformats.org/spreadsheetml/2006/main">
  <c r="D30" i="4"/>
  <c r="D29" s="1"/>
  <c r="C30"/>
  <c r="D26" l="1"/>
  <c r="D25" s="1"/>
  <c r="C26"/>
  <c r="D16"/>
  <c r="C16"/>
  <c r="D21"/>
  <c r="C29"/>
  <c r="C21"/>
  <c r="C28"/>
  <c r="C13" l="1"/>
  <c r="C24" s="1"/>
  <c r="D13"/>
  <c r="D24" s="1"/>
  <c r="D33" s="1"/>
  <c r="C25"/>
  <c r="D34" s="1"/>
  <c r="D35" s="1"/>
</calcChain>
</file>

<file path=xl/sharedStrings.xml><?xml version="1.0" encoding="utf-8"?>
<sst xmlns="http://schemas.openxmlformats.org/spreadsheetml/2006/main" count="48" uniqueCount="45">
  <si>
    <t>№</t>
  </si>
  <si>
    <t xml:space="preserve">Отчет </t>
  </si>
  <si>
    <t xml:space="preserve">муниципального образования </t>
  </si>
  <si>
    <t xml:space="preserve">к постановлению главы </t>
  </si>
  <si>
    <t>"город Усть-Кут"</t>
  </si>
  <si>
    <t>Приложение № 5</t>
  </si>
  <si>
    <t>Наименование статей</t>
  </si>
  <si>
    <t>Единица измерения: руб</t>
  </si>
  <si>
    <t xml:space="preserve"> -за счет средств местного бюджета</t>
  </si>
  <si>
    <t xml:space="preserve"> -за счет средств областного бюджета</t>
  </si>
  <si>
    <t>Итого средств муниципального дорожного фонда (остатки бюджетных ассигнований 2017г. + доходные источники 2018г.):</t>
  </si>
  <si>
    <t>Справочно: остатки бюджетных ассигнований муниципального дорожного фонда на 01.01.2018г. (областной бюджет)</t>
  </si>
  <si>
    <t>Справочно: остатки бюджетных ассигнований муниципального дорожного фонда на 01.01.2018г.  (местный бюджет)</t>
  </si>
  <si>
    <t>Справочно: остатки денежных средств муниципального дорожного фонда на 01.01.2018г.</t>
  </si>
  <si>
    <t xml:space="preserve"> -возмещение вреда, причиняемого автомобильным дорогам ООО "Газпром трансгаз Томск" </t>
  </si>
  <si>
    <t xml:space="preserve"> -возмещение вреда, причиняемого автомобильным дорогам ООО "Газпром добыча Ноябрьск" </t>
  </si>
  <si>
    <t xml:space="preserve"> -возмещение вреда, причиняемого автомобильным дорогам (по результатам организации весового контроля)</t>
  </si>
  <si>
    <t xml:space="preserve"> -возмещение вреда, причиняемого автомобильным дорогам (прочие)</t>
  </si>
  <si>
    <t>1.1.</t>
  </si>
  <si>
    <t>Акцизы</t>
  </si>
  <si>
    <t>1.2.</t>
  </si>
  <si>
    <t xml:space="preserve">Государственная пошлина </t>
  </si>
  <si>
    <t>1.3.</t>
  </si>
  <si>
    <t>Возмещение вреда, причиняемого автомобильным дорогам ВСЕГО, в т.ч.:</t>
  </si>
  <si>
    <t>1.4.</t>
  </si>
  <si>
    <t>Остатки бюджетных ассигнований на 01.01.2018г. (местный бюджет)</t>
  </si>
  <si>
    <t>1.5.</t>
  </si>
  <si>
    <t>Источники формирования дорожного фонда ВСЕГО, в том числе:</t>
  </si>
  <si>
    <t xml:space="preserve">Расходы за счет средств муниципального дорожного фонда ВСЕГО, в том числе: </t>
  </si>
  <si>
    <t>2.1.</t>
  </si>
  <si>
    <t>Реконструкция участка уличной дорожной сети на участке от перекрестка улиц Халтурина-Некрасова до перекрестка Чкалова-Красная Звезда в городе Усть-Кут Иркутской области и строительный контроль на период выполнения данных работ</t>
  </si>
  <si>
    <t>2.2.</t>
  </si>
  <si>
    <t>2.3.</t>
  </si>
  <si>
    <t>Организационно-технологическое обеспечение передвижного пункиа весового контроля</t>
  </si>
  <si>
    <t>Субсидия бюджетам на реализацию мероприятий ГП ИО "Развитие дорожного хозяйства и сети искусственных сооружений" на 2014-2020 годы (областной бюджет)</t>
  </si>
  <si>
    <t>План                                   на 01.07.2018</t>
  </si>
  <si>
    <t>Исполнено                     на 01.07.2018</t>
  </si>
  <si>
    <t xml:space="preserve"> -за счет средств районного бюджета</t>
  </si>
  <si>
    <t>1.6.</t>
  </si>
  <si>
    <t>МБТ на ремонт дорог (район)</t>
  </si>
  <si>
    <t xml:space="preserve">Остатки денежных средств муниципального дорожного фонда на 01.07.2018г. </t>
  </si>
  <si>
    <t>Остатки бюджетных ассигнований муниципального дорожного фонда на 01.07.2018г. ВСЕГО, в т.ч.:</t>
  </si>
  <si>
    <t>Проектные работы, ремонт и восстановление автомобильных дорог и исскуственных сооружений на них</t>
  </si>
  <si>
    <t>об использовании средств муниципального дорожного фонда за 1 полугодие 2018 года</t>
  </si>
  <si>
    <t xml:space="preserve">от "13"июля 2018 г.№ 709-П 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</si>
</sst>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 Cyr"/>
      <charset val="204"/>
    </font>
    <font>
      <sz val="9"/>
      <name val="Arial"/>
      <family val="2"/>
      <charset val="204"/>
    </font>
    <font>
      <sz val="12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1"/>
      <name val="Courier New"/>
      <family val="3"/>
      <charset val="204"/>
    </font>
    <font>
      <i/>
      <sz val="8"/>
      <name val="Arial Cyr"/>
      <charset val="204"/>
    </font>
    <font>
      <b/>
      <sz val="12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0" fillId="0" borderId="0" xfId="0" applyBorder="1"/>
    <xf numFmtId="49" fontId="0" fillId="0" borderId="0" xfId="0" applyNumberForma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/>
    <xf numFmtId="0" fontId="6" fillId="0" borderId="0" xfId="0" applyFont="1" applyAlignment="1"/>
    <xf numFmtId="0" fontId="6" fillId="0" borderId="0" xfId="0" applyFont="1" applyBorder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" fontId="0" fillId="3" borderId="0" xfId="0" applyNumberFormat="1" applyFill="1"/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1"/>
  <sheetViews>
    <sheetView tabSelected="1" workbookViewId="0">
      <selection activeCell="E8" sqref="E8"/>
    </sheetView>
  </sheetViews>
  <sheetFormatPr defaultColWidth="3.7109375" defaultRowHeight="12.75"/>
  <cols>
    <col min="1" max="1" width="7.28515625" customWidth="1"/>
    <col min="2" max="2" width="60.28515625" customWidth="1"/>
    <col min="3" max="3" width="21.7109375" customWidth="1"/>
    <col min="4" max="4" width="21.42578125" customWidth="1"/>
    <col min="5" max="5" width="15.140625" customWidth="1"/>
    <col min="6" max="6" width="5.7109375" customWidth="1"/>
  </cols>
  <sheetData>
    <row r="1" spans="1:22" ht="12.75" customHeight="1">
      <c r="A1" s="5"/>
      <c r="B1" s="5"/>
      <c r="C1" s="9" t="s">
        <v>5</v>
      </c>
      <c r="D1" s="9"/>
      <c r="F1" s="5"/>
    </row>
    <row r="2" spans="1:22" ht="12.75" customHeight="1">
      <c r="A2" s="5"/>
      <c r="B2" s="5"/>
      <c r="C2" s="10" t="s">
        <v>3</v>
      </c>
      <c r="D2" s="10"/>
      <c r="F2" s="5"/>
    </row>
    <row r="3" spans="1:22" ht="12.75" customHeight="1">
      <c r="A3" s="5"/>
      <c r="B3" s="5"/>
      <c r="C3" s="11" t="s">
        <v>2</v>
      </c>
      <c r="D3" s="11"/>
      <c r="F3" s="5"/>
    </row>
    <row r="4" spans="1:22" ht="12.75" customHeight="1">
      <c r="A4" s="5"/>
      <c r="B4" s="5"/>
      <c r="C4" s="12" t="s">
        <v>4</v>
      </c>
      <c r="D4" s="13"/>
      <c r="F4" s="5"/>
      <c r="G4" s="2"/>
      <c r="H4" s="2"/>
      <c r="I4" s="2"/>
      <c r="J4" s="2"/>
    </row>
    <row r="5" spans="1:22" ht="15.75" customHeight="1">
      <c r="A5" s="5"/>
      <c r="B5" s="5"/>
      <c r="C5" s="40" t="s">
        <v>44</v>
      </c>
      <c r="D5" s="40"/>
      <c r="E5" s="14"/>
      <c r="F5" s="5"/>
      <c r="G5" s="2"/>
      <c r="H5" s="2"/>
      <c r="I5" s="2"/>
      <c r="J5" s="2"/>
      <c r="O5" s="2"/>
      <c r="P5" s="2"/>
      <c r="Q5" s="2"/>
      <c r="R5" s="2"/>
      <c r="S5" s="2"/>
      <c r="T5" s="2"/>
      <c r="U5" s="2"/>
    </row>
    <row r="6" spans="1:22" ht="15.75" customHeight="1">
      <c r="A6" s="5"/>
      <c r="B6" s="5"/>
      <c r="C6" s="15"/>
      <c r="D6" s="15"/>
      <c r="E6" s="14"/>
      <c r="F6" s="5"/>
      <c r="G6" s="2"/>
      <c r="H6" s="2"/>
      <c r="I6" s="2"/>
      <c r="J6" s="2"/>
      <c r="O6" s="2"/>
      <c r="P6" s="2"/>
      <c r="Q6" s="2"/>
      <c r="R6" s="2"/>
      <c r="S6" s="2"/>
      <c r="T6" s="2"/>
      <c r="U6" s="2"/>
    </row>
    <row r="7" spans="1:22" ht="16.5" customHeight="1">
      <c r="A7" s="42" t="s">
        <v>1</v>
      </c>
      <c r="B7" s="42"/>
      <c r="C7" s="42"/>
      <c r="D7" s="42"/>
      <c r="E7" s="6"/>
      <c r="F7" s="6"/>
      <c r="O7" s="2"/>
      <c r="P7" s="2"/>
      <c r="Q7" s="2"/>
      <c r="R7" s="2"/>
      <c r="S7" s="2"/>
      <c r="T7" s="2"/>
      <c r="U7" s="2"/>
      <c r="V7" s="2"/>
    </row>
    <row r="8" spans="1:22" ht="22.5" customHeight="1">
      <c r="A8" s="42" t="s">
        <v>43</v>
      </c>
      <c r="B8" s="42"/>
      <c r="C8" s="42"/>
      <c r="D8" s="42"/>
      <c r="E8" s="7"/>
      <c r="F8" s="7"/>
      <c r="O8" s="2"/>
      <c r="P8" s="2"/>
      <c r="Q8" s="2"/>
      <c r="R8" s="2"/>
      <c r="S8" s="2"/>
      <c r="T8" s="2"/>
      <c r="U8" s="2"/>
      <c r="V8" s="1"/>
    </row>
    <row r="9" spans="1:22" ht="22.5" customHeight="1">
      <c r="A9" s="1"/>
      <c r="B9" s="1"/>
      <c r="C9" s="1"/>
      <c r="D9" s="1"/>
      <c r="E9" s="1"/>
      <c r="F9" s="1"/>
      <c r="G9" s="2"/>
      <c r="H9" s="2"/>
      <c r="O9" s="3"/>
      <c r="P9" s="3"/>
      <c r="Q9" s="3"/>
      <c r="R9" s="3"/>
      <c r="S9" s="3"/>
      <c r="T9" s="3"/>
      <c r="U9" s="3"/>
      <c r="V9" s="4"/>
    </row>
    <row r="10" spans="1:22">
      <c r="D10" s="31" t="s">
        <v>7</v>
      </c>
    </row>
    <row r="11" spans="1:22" ht="24.75" customHeight="1">
      <c r="A11" s="43" t="s">
        <v>0</v>
      </c>
      <c r="B11" s="43" t="s">
        <v>6</v>
      </c>
      <c r="C11" s="43" t="s">
        <v>35</v>
      </c>
      <c r="D11" s="43" t="s">
        <v>36</v>
      </c>
    </row>
    <row r="12" spans="1:22" ht="24.75" customHeight="1">
      <c r="A12" s="43"/>
      <c r="B12" s="43"/>
      <c r="C12" s="43"/>
      <c r="D12" s="43"/>
    </row>
    <row r="13" spans="1:22" ht="32.25" customHeight="1">
      <c r="A13" s="19">
        <v>1</v>
      </c>
      <c r="B13" s="20" t="s">
        <v>27</v>
      </c>
      <c r="C13" s="21">
        <f>+C14+C15+C16+C23+C21+C22</f>
        <v>166161294.63999999</v>
      </c>
      <c r="D13" s="21">
        <f>+D14+D15+D16+D23+D21</f>
        <v>38534149.449999996</v>
      </c>
    </row>
    <row r="14" spans="1:22" ht="15">
      <c r="A14" s="22" t="s">
        <v>18</v>
      </c>
      <c r="B14" s="23" t="s">
        <v>19</v>
      </c>
      <c r="C14" s="24">
        <v>12815600</v>
      </c>
      <c r="D14" s="24">
        <v>6288530.8499999996</v>
      </c>
    </row>
    <row r="15" spans="1:22" ht="15">
      <c r="A15" s="22" t="s">
        <v>20</v>
      </c>
      <c r="B15" s="23" t="s">
        <v>21</v>
      </c>
      <c r="C15" s="24">
        <v>83200</v>
      </c>
      <c r="D15" s="24">
        <v>158400</v>
      </c>
    </row>
    <row r="16" spans="1:22" ht="33" customHeight="1">
      <c r="A16" s="22" t="s">
        <v>22</v>
      </c>
      <c r="B16" s="23" t="s">
        <v>23</v>
      </c>
      <c r="C16" s="24">
        <f>+C17+C18+C19+C20</f>
        <v>20217900</v>
      </c>
      <c r="D16" s="24">
        <f>+D17+D18+D19+D20</f>
        <v>19534028.629999999</v>
      </c>
    </row>
    <row r="17" spans="1:4" ht="22.5">
      <c r="A17" s="16"/>
      <c r="B17" s="17" t="s">
        <v>15</v>
      </c>
      <c r="C17" s="18">
        <v>4002518.7</v>
      </c>
      <c r="D17" s="18">
        <v>4002518.7</v>
      </c>
    </row>
    <row r="18" spans="1:4" ht="22.5">
      <c r="A18" s="16"/>
      <c r="B18" s="17" t="s">
        <v>14</v>
      </c>
      <c r="C18" s="18">
        <v>5297385</v>
      </c>
      <c r="D18" s="18">
        <v>5297385</v>
      </c>
    </row>
    <row r="19" spans="1:4" ht="22.5">
      <c r="A19" s="16"/>
      <c r="B19" s="17" t="s">
        <v>16</v>
      </c>
      <c r="C19" s="18">
        <v>7200000</v>
      </c>
      <c r="D19" s="18">
        <v>7198854.2699999996</v>
      </c>
    </row>
    <row r="20" spans="1:4" ht="19.5" customHeight="1">
      <c r="A20" s="16"/>
      <c r="B20" s="17" t="s">
        <v>17</v>
      </c>
      <c r="C20" s="18">
        <v>3717996.3</v>
      </c>
      <c r="D20" s="18">
        <v>3035270.66</v>
      </c>
    </row>
    <row r="21" spans="1:4" ht="49.5" customHeight="1">
      <c r="A21" s="22" t="s">
        <v>24</v>
      </c>
      <c r="B21" s="23" t="s">
        <v>34</v>
      </c>
      <c r="C21" s="24">
        <f>50000000+44391227.54</f>
        <v>94391227.539999992</v>
      </c>
      <c r="D21" s="24">
        <f>103325.86+4639282.21</f>
        <v>4742608.07</v>
      </c>
    </row>
    <row r="22" spans="1:4" ht="22.5" customHeight="1">
      <c r="A22" s="32" t="s">
        <v>26</v>
      </c>
      <c r="B22" s="23" t="s">
        <v>39</v>
      </c>
      <c r="C22" s="24">
        <v>30842785.199999999</v>
      </c>
      <c r="D22" s="24"/>
    </row>
    <row r="23" spans="1:4" ht="35.25" customHeight="1">
      <c r="A23" s="32" t="s">
        <v>38</v>
      </c>
      <c r="B23" s="23" t="s">
        <v>25</v>
      </c>
      <c r="C23" s="24">
        <v>7810581.9000000004</v>
      </c>
      <c r="D23" s="24">
        <v>7810581.9000000004</v>
      </c>
    </row>
    <row r="24" spans="1:4" ht="33.75" customHeight="1">
      <c r="A24" s="41" t="s">
        <v>10</v>
      </c>
      <c r="B24" s="41"/>
      <c r="C24" s="21">
        <f>+C13</f>
        <v>166161294.63999999</v>
      </c>
      <c r="D24" s="21">
        <f>+D13</f>
        <v>38534149.449999996</v>
      </c>
    </row>
    <row r="25" spans="1:4" ht="32.25" customHeight="1">
      <c r="A25" s="19">
        <v>2</v>
      </c>
      <c r="B25" s="20" t="s">
        <v>28</v>
      </c>
      <c r="C25" s="21">
        <f>C26+C29+C32</f>
        <v>166161294.64000002</v>
      </c>
      <c r="D25" s="21">
        <f>+D26+D29+D32</f>
        <v>18730170</v>
      </c>
    </row>
    <row r="26" spans="1:4" ht="75">
      <c r="A26" s="25" t="s">
        <v>29</v>
      </c>
      <c r="B26" s="23" t="s">
        <v>30</v>
      </c>
      <c r="C26" s="24">
        <f>12871651.06+94391227.54</f>
        <v>107262878.60000001</v>
      </c>
      <c r="D26" s="24">
        <f>646719.96+4742608.07</f>
        <v>5389328.0300000003</v>
      </c>
    </row>
    <row r="27" spans="1:4" s="8" customFormat="1" ht="15">
      <c r="A27" s="26"/>
      <c r="B27" s="27" t="s">
        <v>8</v>
      </c>
      <c r="C27" s="28">
        <v>12871651.060000001</v>
      </c>
      <c r="D27" s="28">
        <v>646719.96</v>
      </c>
    </row>
    <row r="28" spans="1:4" s="8" customFormat="1" ht="15">
      <c r="A28" s="26"/>
      <c r="B28" s="27" t="s">
        <v>9</v>
      </c>
      <c r="C28" s="28">
        <f>50000000+44391227.54</f>
        <v>94391227.539999992</v>
      </c>
      <c r="D28" s="28">
        <v>4742608.07</v>
      </c>
    </row>
    <row r="29" spans="1:4" ht="45">
      <c r="A29" s="25" t="s">
        <v>31</v>
      </c>
      <c r="B29" s="23" t="s">
        <v>42</v>
      </c>
      <c r="C29" s="24">
        <f>C30+C31</f>
        <v>53898416.039999999</v>
      </c>
      <c r="D29" s="24">
        <f>D30+D31</f>
        <v>9061255.9600000009</v>
      </c>
    </row>
    <row r="30" spans="1:4" ht="15">
      <c r="A30" s="25"/>
      <c r="B30" s="27" t="s">
        <v>8</v>
      </c>
      <c r="C30" s="28">
        <f>15855630.84+7200000</f>
        <v>23055630.84</v>
      </c>
      <c r="D30" s="24">
        <f>5369924.45+3691331.51</f>
        <v>9061255.9600000009</v>
      </c>
    </row>
    <row r="31" spans="1:4" ht="15">
      <c r="A31" s="25"/>
      <c r="B31" s="27" t="s">
        <v>37</v>
      </c>
      <c r="C31" s="28">
        <v>30842785.199999999</v>
      </c>
      <c r="D31" s="24">
        <v>0</v>
      </c>
    </row>
    <row r="32" spans="1:4" ht="30">
      <c r="A32" s="25" t="s">
        <v>32</v>
      </c>
      <c r="B32" s="23" t="s">
        <v>33</v>
      </c>
      <c r="C32" s="24">
        <v>5000000</v>
      </c>
      <c r="D32" s="24">
        <v>4279586.01</v>
      </c>
    </row>
    <row r="33" spans="1:5" ht="30">
      <c r="A33" s="19">
        <v>3</v>
      </c>
      <c r="B33" s="20" t="s">
        <v>40</v>
      </c>
      <c r="C33" s="21"/>
      <c r="D33" s="21">
        <f>+D24-D25</f>
        <v>19803979.449999996</v>
      </c>
    </row>
    <row r="34" spans="1:5" s="8" customFormat="1" ht="31.5" customHeight="1">
      <c r="A34" s="19">
        <v>4</v>
      </c>
      <c r="B34" s="20" t="s">
        <v>41</v>
      </c>
      <c r="C34" s="21"/>
      <c r="D34" s="21">
        <f>C25-D25</f>
        <v>147431124.64000002</v>
      </c>
    </row>
    <row r="35" spans="1:5" s="8" customFormat="1" ht="15">
      <c r="A35" s="26"/>
      <c r="B35" s="27" t="s">
        <v>8</v>
      </c>
      <c r="C35" s="28"/>
      <c r="D35" s="28">
        <f>D34-D36</f>
        <v>57782505.170000017</v>
      </c>
      <c r="E35" s="33"/>
    </row>
    <row r="36" spans="1:5" s="8" customFormat="1" ht="15">
      <c r="A36" s="26"/>
      <c r="B36" s="27" t="s">
        <v>9</v>
      </c>
      <c r="C36" s="28"/>
      <c r="D36" s="28">
        <v>89648619.469999999</v>
      </c>
    </row>
    <row r="38" spans="1:5" ht="30" customHeight="1">
      <c r="A38" s="34" t="s">
        <v>13</v>
      </c>
      <c r="B38" s="35"/>
      <c r="C38" s="36"/>
      <c r="D38" s="29">
        <v>7771130.96</v>
      </c>
    </row>
    <row r="39" spans="1:5" ht="28.5" customHeight="1">
      <c r="A39" s="37" t="s">
        <v>12</v>
      </c>
      <c r="B39" s="38"/>
      <c r="C39" s="39"/>
      <c r="D39" s="30">
        <v>7810581.9000000004</v>
      </c>
    </row>
    <row r="40" spans="1:5" ht="30.75" customHeight="1">
      <c r="A40" s="37" t="s">
        <v>11</v>
      </c>
      <c r="B40" s="38"/>
      <c r="C40" s="39"/>
      <c r="D40" s="30">
        <v>44391227.539999999</v>
      </c>
    </row>
    <row r="41" spans="1:5" ht="23.25" customHeight="1"/>
  </sheetData>
  <mergeCells count="11">
    <mergeCell ref="A38:C38"/>
    <mergeCell ref="A40:C40"/>
    <mergeCell ref="A39:C39"/>
    <mergeCell ref="C5:D5"/>
    <mergeCell ref="A24:B24"/>
    <mergeCell ref="A7:D7"/>
    <mergeCell ref="A8:D8"/>
    <mergeCell ref="A11:A12"/>
    <mergeCell ref="B11:B12"/>
    <mergeCell ref="C11:C12"/>
    <mergeCell ref="D11:D12"/>
  </mergeCells>
  <phoneticPr fontId="0" type="noConversion"/>
  <pageMargins left="0.61" right="0.45" top="0.31496062992125984" bottom="0.98425196850393704" header="0.23622047244094491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резервный фонд</vt:lpstr>
      <vt:lpstr>'резервный фонд'!Область_печати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User1</cp:lastModifiedBy>
  <cp:lastPrinted>2018-07-13T01:43:29Z</cp:lastPrinted>
  <dcterms:created xsi:type="dcterms:W3CDTF">1996-10-08T23:32:33Z</dcterms:created>
  <dcterms:modified xsi:type="dcterms:W3CDTF">2018-08-30T07:32:59Z</dcterms:modified>
</cp:coreProperties>
</file>